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120" yWindow="45" windowWidth="12120" windowHeight="9120" tabRatio="501"/>
  </bookViews>
  <sheets>
    <sheet name="Приложение 12" sheetId="12" r:id="rId1"/>
  </sheets>
  <definedNames>
    <definedName name="_xlnm._FilterDatabase" localSheetId="0" hidden="1">'Приложение 12'!$B$14:$BF$196</definedName>
    <definedName name="Date">'Приложение 12'!$B$1</definedName>
    <definedName name="Date1">'Приложение 12'!$B$2</definedName>
    <definedName name="DateExecute">'Приложение 12'!$A$2</definedName>
    <definedName name="EndDate">'Приложение 12'!$A$3</definedName>
    <definedName name="NameHead">'Приложение 12'!$A$4</definedName>
    <definedName name="ThisYear">'Приложение 12'!$B$3</definedName>
    <definedName name="Year">'Приложение 12'!$A$1</definedName>
    <definedName name="_xlnm.Print_Titles" localSheetId="0">'Приложение 12'!$12:$13</definedName>
    <definedName name="_xlnm.Print_Area" localSheetId="0">'Приложение 12'!$A$1:$BF$61</definedName>
  </definedNames>
  <calcPr calcId="162913"/>
</workbook>
</file>

<file path=xl/calcChain.xml><?xml version="1.0" encoding="utf-8"?>
<calcChain xmlns="http://schemas.openxmlformats.org/spreadsheetml/2006/main">
  <c r="A1" i="12" l="1"/>
  <c r="N3" i="12" s="1"/>
  <c r="B3" i="12"/>
</calcChain>
</file>

<file path=xl/sharedStrings.xml><?xml version="1.0" encoding="utf-8"?>
<sst xmlns="http://schemas.openxmlformats.org/spreadsheetml/2006/main" count="132" uniqueCount="94">
  <si>
    <t>ВСЕГО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</si>
  <si>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</si>
  <si>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</si>
  <si>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</si>
  <si>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</si>
  <si>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</si>
  <si>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</si>
  <si>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</si>
  <si>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</si>
  <si>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</si>
  <si>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</si>
  <si>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</si>
  <si>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</si>
  <si>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</si>
  <si>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</si>
  <si>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</si>
  <si>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</si>
  <si>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</si>
  <si>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</si>
  <si>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</si>
  <si>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</si>
  <si>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</si>
  <si>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</si>
  <si>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</si>
  <si>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</si>
  <si>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</si>
  <si>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</si>
  <si>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</si>
  <si>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</si>
  <si>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</si>
  <si>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</si>
  <si>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</si>
  <si>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</si>
  <si>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</si>
  <si>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</si>
  <si>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</si>
  <si>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</si>
  <si>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</si>
  <si>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</si>
  <si>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</si>
  <si>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</si>
  <si>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</si>
  <si>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</si>
  <si>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</si>
  <si>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</si>
  <si>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</si>
  <si>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</si>
  <si>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</si>
  <si>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</si>
  <si>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</si>
  <si>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</si>
  <si>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</si>
  <si>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</si>
  <si>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</si>
  <si>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</si>
  <si>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</si>
  <si>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</si>
  <si>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</si>
  <si>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</si>
  <si>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</si>
  <si>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01.01.2018</t>
  </si>
  <si>
    <t xml:space="preserve">на </t>
  </si>
  <si>
    <t>за 1 квартал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</si>
  <si>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</si>
  <si>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</si>
  <si>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</si>
  <si>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</si>
  <si>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</si>
  <si>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</si>
  <si>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</si>
  <si>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</si>
  <si>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</si>
  <si>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</si>
  <si>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Министерство культуры Камчатского края</t>
  </si>
  <si>
    <t>4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</si>
  <si>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</si>
  <si>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5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</si>
  <si>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</si>
  <si>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6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</si>
  <si>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</si>
  <si>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7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</si>
  <si>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</si>
  <si>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8</t>
  </si>
  <si>
    <t>Поддержка отрасли культуры</t>
  </si>
  <si>
    <t>R5190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</si>
  <si>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</si>
  <si>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</si>
  <si>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</si>
  <si>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</si>
  <si>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Приложение 12</t>
  </si>
  <si>
    <t>о предоставлении иных межбюджетных трансфертов бюджетам поселений из краевого бюджета за 2018 год</t>
  </si>
  <si>
    <t>ОТЧЕТ</t>
  </si>
  <si>
    <t xml:space="preserve"> % исполнения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</si>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</sst>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/>
    <xf numFmtId="0" fontId="12" fillId="2" borderId="0" xfId="0" applyNumberFormat="1" applyFont="1" applyFill="1"/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165" fontId="3" fillId="2" borderId="0" xfId="0" applyNumberFormat="1" applyFont="1" applyFill="1"/>
    <xf numFmtId="0" fontId="9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00"/>
  <sheetViews>
    <sheetView tabSelected="1" view="pageBreakPreview" zoomScale="70" zoomScaleNormal="67" zoomScaleSheetLayoutView="70" workbookViewId="0">
      <selection activeCell="A8" sqref="A8:N8"/>
    </sheetView>
  </sheetViews>
  <sheetFormatPr defaultColWidth="9.140625"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46" width="18.85546875" style="1" customWidth="1"/>
    <col min="47" max="47" width="18.7109375" style="1" customWidth="1"/>
    <col min="48" max="48" width="18" style="1" customWidth="1"/>
    <col min="49" max="49" width="17.28515625" style="1" customWidth="1"/>
    <col min="50" max="50" width="16.85546875" style="1" customWidth="1"/>
    <col min="51" max="51" width="16.7109375" style="1" customWidth="1"/>
    <col min="52" max="52" width="17" style="1" customWidth="1"/>
    <col min="53" max="53" width="15.85546875" style="1" customWidth="1"/>
    <col min="54" max="55" width="16.85546875" style="1" customWidth="1"/>
    <col min="56" max="56" width="16.5703125" style="1" customWidth="1"/>
    <col min="57" max="58" width="16.42578125" style="1" customWidth="1"/>
    <col min="59" max="59" width="9.140625" style="27"/>
    <col min="60" max="16384" width="9.140625" style="1"/>
  </cols>
  <sheetData>
    <row r="1" spans="1:59" ht="18.75" x14ac:dyDescent="0.3">
      <c r="A1" s="46">
        <f>YEAR(Date)</f>
        <v>2018</v>
      </c>
      <c r="B1" s="44" t="s">
        <v>60</v>
      </c>
      <c r="C1" s="4"/>
      <c r="D1" s="4"/>
      <c r="N1" s="23" t="s">
        <v>89</v>
      </c>
      <c r="AU1" s="4"/>
      <c r="AX1" s="4"/>
    </row>
    <row r="2" spans="1:59" ht="18.75" x14ac:dyDescent="0.3">
      <c r="A2" s="36"/>
      <c r="B2" s="44" t="s">
        <v>60</v>
      </c>
      <c r="C2" s="4"/>
      <c r="D2" s="4"/>
      <c r="N2" s="23" t="s">
        <v>2</v>
      </c>
      <c r="AU2" s="4"/>
      <c r="AX2" s="4"/>
    </row>
    <row r="3" spans="1:59" ht="18.75" x14ac:dyDescent="0.3">
      <c r="A3" s="37" t="s">
        <v>61</v>
      </c>
      <c r="B3" s="45">
        <f>IF(Date1=0,"",YEAR(Date1))</f>
        <v>2018</v>
      </c>
      <c r="C3" s="5"/>
      <c r="D3" s="5"/>
      <c r="N3" s="23" t="str">
        <f>CONCATENATE("""Об исполнении краевого бюджета за ",Year," год""")</f>
        <v>"Об исполнении краевого бюджета за 2018 год"</v>
      </c>
      <c r="AU3" s="4"/>
      <c r="AX3" s="4"/>
    </row>
    <row r="4" spans="1:59" ht="18.75" x14ac:dyDescent="0.3">
      <c r="A4" s="36" t="s">
        <v>62</v>
      </c>
      <c r="B4" s="44"/>
      <c r="C4" s="4"/>
      <c r="D4" s="4"/>
      <c r="N4" s="23" t="s">
        <v>93</v>
      </c>
      <c r="AU4" s="4"/>
      <c r="AX4" s="4"/>
    </row>
    <row r="5" spans="1:59" ht="18.75" x14ac:dyDescent="0.3">
      <c r="A5" s="4"/>
      <c r="B5" s="4"/>
      <c r="C5" s="4"/>
      <c r="D5" s="4"/>
    </row>
    <row r="6" spans="1:59" s="6" customFormat="1" ht="20.2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G6" s="28"/>
    </row>
    <row r="7" spans="1:59" s="7" customFormat="1" ht="23.25" x14ac:dyDescent="0.35">
      <c r="A7" s="64" t="s">
        <v>91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G7" s="29"/>
    </row>
    <row r="8" spans="1:59" ht="23.25" x14ac:dyDescent="0.35">
      <c r="A8" s="64" t="s">
        <v>90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</row>
    <row r="9" spans="1:59" ht="18.75" x14ac:dyDescent="0.2">
      <c r="A9" s="8"/>
      <c r="B9" s="8"/>
      <c r="C9" s="8"/>
      <c r="D9" s="8"/>
      <c r="E9" s="61"/>
      <c r="F9" s="61"/>
      <c r="G9" s="61"/>
      <c r="H9" s="61"/>
      <c r="I9" s="61"/>
      <c r="J9" s="61"/>
      <c r="K9" s="61"/>
      <c r="L9" s="61"/>
      <c r="M9" s="61"/>
      <c r="N9" s="24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</row>
    <row r="10" spans="1:59" ht="18.75" x14ac:dyDescent="0.2">
      <c r="A10" s="8"/>
      <c r="B10" s="8"/>
      <c r="C10" s="8"/>
      <c r="D10" s="8"/>
      <c r="N10" s="24"/>
    </row>
    <row r="11" spans="1:59" ht="18.75" x14ac:dyDescent="0.2">
      <c r="A11" s="8"/>
      <c r="B11" s="8"/>
      <c r="C11" s="8"/>
      <c r="D11" s="8"/>
      <c r="N11" s="24" t="s">
        <v>3</v>
      </c>
    </row>
    <row r="12" spans="1:59" s="9" customFormat="1" ht="60" x14ac:dyDescent="0.2">
      <c r="A12" s="15" t="s">
        <v>1</v>
      </c>
      <c r="B12" s="21" t="s">
        <v>5</v>
      </c>
      <c r="C12" s="22" t="s">
        <v>6</v>
      </c>
      <c r="D12" s="22" t="s">
        <v>4</v>
      </c>
      <c r="E12" s="22" t="s">
        <v>7</v>
      </c>
      <c r="F12" s="22" t="s">
        <v>8</v>
      </c>
      <c r="G12" s="22" t="s">
        <v>9</v>
      </c>
      <c r="H12" s="22" t="s">
        <v>10</v>
      </c>
      <c r="I12" s="22" t="s">
        <v>11</v>
      </c>
      <c r="J12" s="22" t="s">
        <v>12</v>
      </c>
      <c r="K12" s="22" t="s">
        <v>13</v>
      </c>
      <c r="L12" s="22" t="s">
        <v>14</v>
      </c>
      <c r="M12" s="22" t="s">
        <v>15</v>
      </c>
      <c r="N12" s="22" t="s">
        <v>16</v>
      </c>
      <c r="O12" s="22" t="s">
        <v>17</v>
      </c>
      <c r="P12" s="22" t="s">
        <v>18</v>
      </c>
      <c r="Q12" s="22" t="s">
        <v>19</v>
      </c>
      <c r="R12" s="22" t="s">
        <v>20</v>
      </c>
      <c r="S12" s="22" t="s">
        <v>21</v>
      </c>
      <c r="T12" s="22" t="s">
        <v>22</v>
      </c>
      <c r="U12" s="22" t="s">
        <v>23</v>
      </c>
      <c r="V12" s="22" t="s">
        <v>24</v>
      </c>
      <c r="W12" s="22" t="s">
        <v>25</v>
      </c>
      <c r="X12" s="22" t="s">
        <v>26</v>
      </c>
      <c r="Y12" s="22" t="s">
        <v>27</v>
      </c>
      <c r="Z12" s="22" t="s">
        <v>28</v>
      </c>
      <c r="AA12" s="22" t="s">
        <v>29</v>
      </c>
      <c r="AB12" s="22" t="s">
        <v>30</v>
      </c>
      <c r="AC12" s="22" t="s">
        <v>31</v>
      </c>
      <c r="AD12" s="22" t="s">
        <v>32</v>
      </c>
      <c r="AE12" s="22" t="s">
        <v>33</v>
      </c>
      <c r="AF12" s="22" t="s">
        <v>34</v>
      </c>
      <c r="AG12" s="22" t="s">
        <v>35</v>
      </c>
      <c r="AH12" s="22" t="s">
        <v>36</v>
      </c>
      <c r="AI12" s="22" t="s">
        <v>37</v>
      </c>
      <c r="AJ12" s="22" t="s">
        <v>38</v>
      </c>
      <c r="AK12" s="22" t="s">
        <v>39</v>
      </c>
      <c r="AL12" s="22" t="s">
        <v>40</v>
      </c>
      <c r="AM12" s="22" t="s">
        <v>41</v>
      </c>
      <c r="AN12" s="22" t="s">
        <v>42</v>
      </c>
      <c r="AO12" s="22" t="s">
        <v>43</v>
      </c>
      <c r="AP12" s="22" t="s">
        <v>44</v>
      </c>
      <c r="AQ12" s="22" t="s">
        <v>45</v>
      </c>
      <c r="AR12" s="22" t="s">
        <v>46</v>
      </c>
      <c r="AS12" s="22" t="s">
        <v>47</v>
      </c>
      <c r="AT12" s="22" t="s">
        <v>48</v>
      </c>
      <c r="AU12" s="22" t="s">
        <v>49</v>
      </c>
      <c r="AV12" s="22" t="s">
        <v>50</v>
      </c>
      <c r="AW12" s="22" t="s">
        <v>51</v>
      </c>
      <c r="AX12" s="22" t="s">
        <v>52</v>
      </c>
      <c r="AY12" s="22" t="s">
        <v>53</v>
      </c>
      <c r="AZ12" s="22" t="s">
        <v>54</v>
      </c>
      <c r="BA12" s="22" t="s">
        <v>55</v>
      </c>
      <c r="BB12" s="22" t="s">
        <v>56</v>
      </c>
      <c r="BC12" s="22" t="s">
        <v>57</v>
      </c>
      <c r="BD12" s="22" t="s">
        <v>58</v>
      </c>
      <c r="BE12" s="22" t="s">
        <v>59</v>
      </c>
      <c r="BF12" s="20" t="s">
        <v>0</v>
      </c>
      <c r="BG12" s="30"/>
    </row>
    <row r="13" spans="1:59" s="19" customFormat="1" ht="15" x14ac:dyDescent="0.2">
      <c r="A13" s="18">
        <v>1</v>
      </c>
      <c r="B13" s="16">
        <v>2</v>
      </c>
      <c r="C13" s="18">
        <v>3</v>
      </c>
      <c r="D13" s="18">
        <v>4</v>
      </c>
      <c r="E13" s="18">
        <v>5</v>
      </c>
      <c r="F13" s="16">
        <v>6</v>
      </c>
      <c r="G13" s="18">
        <v>7</v>
      </c>
      <c r="H13" s="18">
        <v>8</v>
      </c>
      <c r="I13" s="18">
        <v>9</v>
      </c>
      <c r="J13" s="16">
        <v>10</v>
      </c>
      <c r="K13" s="18">
        <v>11</v>
      </c>
      <c r="L13" s="18">
        <v>12</v>
      </c>
      <c r="M13" s="18">
        <v>13</v>
      </c>
      <c r="N13" s="16">
        <v>14</v>
      </c>
      <c r="O13" s="18">
        <v>15</v>
      </c>
      <c r="P13" s="18">
        <v>16</v>
      </c>
      <c r="Q13" s="18">
        <v>17</v>
      </c>
      <c r="R13" s="16">
        <v>18</v>
      </c>
      <c r="S13" s="18">
        <v>19</v>
      </c>
      <c r="T13" s="18">
        <v>20</v>
      </c>
      <c r="U13" s="18">
        <v>21</v>
      </c>
      <c r="V13" s="16">
        <v>22</v>
      </c>
      <c r="W13" s="18">
        <v>23</v>
      </c>
      <c r="X13" s="18">
        <v>24</v>
      </c>
      <c r="Y13" s="18">
        <v>25</v>
      </c>
      <c r="Z13" s="16">
        <v>26</v>
      </c>
      <c r="AA13" s="18">
        <v>27</v>
      </c>
      <c r="AB13" s="18">
        <v>28</v>
      </c>
      <c r="AC13" s="18">
        <v>29</v>
      </c>
      <c r="AD13" s="16">
        <v>30</v>
      </c>
      <c r="AE13" s="18">
        <v>31</v>
      </c>
      <c r="AF13" s="18">
        <v>32</v>
      </c>
      <c r="AG13" s="18">
        <v>33</v>
      </c>
      <c r="AH13" s="16">
        <v>34</v>
      </c>
      <c r="AI13" s="18">
        <v>35</v>
      </c>
      <c r="AJ13" s="18">
        <v>36</v>
      </c>
      <c r="AK13" s="18">
        <v>37</v>
      </c>
      <c r="AL13" s="16">
        <v>38</v>
      </c>
      <c r="AM13" s="18">
        <v>39</v>
      </c>
      <c r="AN13" s="18">
        <v>40</v>
      </c>
      <c r="AO13" s="18">
        <v>41</v>
      </c>
      <c r="AP13" s="16">
        <v>42</v>
      </c>
      <c r="AQ13" s="18">
        <v>43</v>
      </c>
      <c r="AR13" s="18">
        <v>44</v>
      </c>
      <c r="AS13" s="18">
        <v>45</v>
      </c>
      <c r="AT13" s="16">
        <v>46</v>
      </c>
      <c r="AU13" s="18">
        <v>47</v>
      </c>
      <c r="AV13" s="18">
        <v>48</v>
      </c>
      <c r="AW13" s="18">
        <v>49</v>
      </c>
      <c r="AX13" s="16">
        <v>50</v>
      </c>
      <c r="AY13" s="18">
        <v>51</v>
      </c>
      <c r="AZ13" s="18">
        <v>52</v>
      </c>
      <c r="BA13" s="18">
        <v>53</v>
      </c>
      <c r="BB13" s="16">
        <v>54</v>
      </c>
      <c r="BC13" s="18">
        <v>55</v>
      </c>
      <c r="BD13" s="18">
        <v>56</v>
      </c>
      <c r="BE13" s="18">
        <v>57</v>
      </c>
      <c r="BF13" s="16">
        <v>58</v>
      </c>
      <c r="BG13" s="31"/>
    </row>
    <row r="14" spans="1:59" s="10" customFormat="1" ht="94.5" x14ac:dyDescent="0.25">
      <c r="A14" s="49" t="s">
        <v>63</v>
      </c>
      <c r="B14" s="50" t="s">
        <v>64</v>
      </c>
      <c r="C14" s="51">
        <v>40030</v>
      </c>
      <c r="D14" s="51" t="s">
        <v>65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3"/>
      <c r="BG14" s="32"/>
    </row>
    <row r="15" spans="1:59" s="10" customFormat="1" ht="15.75" x14ac:dyDescent="0.25">
      <c r="A15" s="25"/>
      <c r="B15" s="38" t="s">
        <v>66</v>
      </c>
      <c r="C15" s="39"/>
      <c r="D15" s="17"/>
      <c r="E15" s="2"/>
      <c r="F15" s="2"/>
      <c r="G15" s="2">
        <v>447.87732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>
        <v>15476.37</v>
      </c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6">
        <v>15924.24732</v>
      </c>
      <c r="BG15" s="32"/>
    </row>
    <row r="16" spans="1:59" s="10" customFormat="1" ht="15.75" x14ac:dyDescent="0.25">
      <c r="A16" s="25"/>
      <c r="B16" s="38" t="s">
        <v>67</v>
      </c>
      <c r="C16" s="39"/>
      <c r="D16" s="17"/>
      <c r="E16" s="2"/>
      <c r="F16" s="2"/>
      <c r="G16" s="2">
        <v>447.87732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>
        <v>15476.36846</v>
      </c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6">
        <v>15924.245779999999</v>
      </c>
      <c r="BG16" s="32"/>
    </row>
    <row r="17" spans="1:59" s="10" customFormat="1" ht="15.75" x14ac:dyDescent="0.25">
      <c r="A17" s="25"/>
      <c r="B17" s="38" t="s">
        <v>68</v>
      </c>
      <c r="C17" s="39"/>
      <c r="D17" s="17"/>
      <c r="E17" s="47"/>
      <c r="F17" s="47"/>
      <c r="G17" s="47">
        <v>100</v>
      </c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>
        <v>99.999990049346195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8">
        <v>99.999990329213205</v>
      </c>
      <c r="BG17" s="32"/>
    </row>
    <row r="18" spans="1:59" s="10" customFormat="1" ht="47.25" x14ac:dyDescent="0.25">
      <c r="A18" s="49" t="s">
        <v>69</v>
      </c>
      <c r="B18" s="50" t="s">
        <v>64</v>
      </c>
      <c r="C18" s="51">
        <v>40030</v>
      </c>
      <c r="D18" s="51" t="s">
        <v>70</v>
      </c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3"/>
      <c r="BG18" s="32"/>
    </row>
    <row r="19" spans="1:59" s="10" customFormat="1" ht="15.75" x14ac:dyDescent="0.25">
      <c r="A19" s="25"/>
      <c r="B19" s="38" t="s">
        <v>66</v>
      </c>
      <c r="C19" s="39"/>
      <c r="D19" s="17"/>
      <c r="E19" s="2">
        <v>7228.5860000000002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>
        <v>6350.3</v>
      </c>
      <c r="BB19" s="2"/>
      <c r="BC19" s="2"/>
      <c r="BD19" s="2"/>
      <c r="BE19" s="2"/>
      <c r="BF19" s="26">
        <v>13578.886</v>
      </c>
      <c r="BG19" s="32"/>
    </row>
    <row r="20" spans="1:59" s="10" customFormat="1" ht="15.75" x14ac:dyDescent="0.25">
      <c r="A20" s="25"/>
      <c r="B20" s="38" t="s">
        <v>67</v>
      </c>
      <c r="C20" s="39"/>
      <c r="D20" s="17"/>
      <c r="E20" s="2">
        <v>7228.5860000000002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>
        <v>6350.3</v>
      </c>
      <c r="BB20" s="2"/>
      <c r="BC20" s="2"/>
      <c r="BD20" s="2"/>
      <c r="BE20" s="2"/>
      <c r="BF20" s="26">
        <v>13578.886</v>
      </c>
      <c r="BG20" s="32"/>
    </row>
    <row r="21" spans="1:59" s="10" customFormat="1" ht="15.75" x14ac:dyDescent="0.25">
      <c r="A21" s="25"/>
      <c r="B21" s="38" t="s">
        <v>68</v>
      </c>
      <c r="C21" s="39"/>
      <c r="D21" s="17"/>
      <c r="E21" s="47">
        <v>100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>
        <v>100</v>
      </c>
      <c r="BB21" s="47"/>
      <c r="BC21" s="47"/>
      <c r="BD21" s="47"/>
      <c r="BE21" s="47"/>
      <c r="BF21" s="48">
        <v>100</v>
      </c>
      <c r="BG21" s="32"/>
    </row>
    <row r="22" spans="1:59" s="10" customFormat="1" ht="78.75" x14ac:dyDescent="0.25">
      <c r="A22" s="49" t="s">
        <v>71</v>
      </c>
      <c r="B22" s="50" t="s">
        <v>72</v>
      </c>
      <c r="C22" s="51">
        <v>40410</v>
      </c>
      <c r="D22" s="51" t="s">
        <v>73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3"/>
      <c r="BG22" s="32"/>
    </row>
    <row r="23" spans="1:59" s="10" customFormat="1" ht="15.75" x14ac:dyDescent="0.25">
      <c r="A23" s="25"/>
      <c r="B23" s="38" t="s">
        <v>66</v>
      </c>
      <c r="C23" s="39"/>
      <c r="D23" s="17"/>
      <c r="E23" s="2"/>
      <c r="F23" s="2"/>
      <c r="G23" s="2"/>
      <c r="H23" s="2"/>
      <c r="I23" s="2">
        <v>1260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6">
        <v>1260</v>
      </c>
      <c r="BG23" s="32"/>
    </row>
    <row r="24" spans="1:59" s="10" customFormat="1" ht="15.75" x14ac:dyDescent="0.25">
      <c r="A24" s="25"/>
      <c r="B24" s="38" t="s">
        <v>67</v>
      </c>
      <c r="C24" s="39"/>
      <c r="D24" s="17"/>
      <c r="E24" s="2"/>
      <c r="F24" s="2"/>
      <c r="G24" s="2"/>
      <c r="H24" s="2"/>
      <c r="I24" s="2">
        <v>1260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6">
        <v>1260</v>
      </c>
      <c r="BG24" s="32"/>
    </row>
    <row r="25" spans="1:59" s="10" customFormat="1" ht="15.75" x14ac:dyDescent="0.25">
      <c r="A25" s="25"/>
      <c r="B25" s="38" t="s">
        <v>68</v>
      </c>
      <c r="C25" s="39"/>
      <c r="D25" s="17"/>
      <c r="E25" s="47"/>
      <c r="F25" s="47"/>
      <c r="G25" s="47"/>
      <c r="H25" s="47"/>
      <c r="I25" s="47">
        <v>100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8">
        <v>100</v>
      </c>
      <c r="BG25" s="32"/>
    </row>
    <row r="26" spans="1:59" s="10" customFormat="1" ht="94.5" x14ac:dyDescent="0.25">
      <c r="A26" s="49" t="s">
        <v>74</v>
      </c>
      <c r="B26" s="50" t="s">
        <v>75</v>
      </c>
      <c r="C26" s="51">
        <v>40430</v>
      </c>
      <c r="D26" s="51" t="s">
        <v>73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3"/>
      <c r="BG26" s="32"/>
    </row>
    <row r="27" spans="1:59" s="10" customFormat="1" ht="15.75" x14ac:dyDescent="0.25">
      <c r="A27" s="25"/>
      <c r="B27" s="38" t="s">
        <v>66</v>
      </c>
      <c r="C27" s="39"/>
      <c r="D27" s="1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>
        <v>1561.587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6">
        <v>1561.587</v>
      </c>
      <c r="BG27" s="32"/>
    </row>
    <row r="28" spans="1:59" s="10" customFormat="1" ht="15.75" x14ac:dyDescent="0.25">
      <c r="A28" s="25"/>
      <c r="B28" s="38" t="s">
        <v>67</v>
      </c>
      <c r="C28" s="39"/>
      <c r="D28" s="1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>
        <v>1561.587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6">
        <v>1561.587</v>
      </c>
      <c r="BG28" s="32"/>
    </row>
    <row r="29" spans="1:59" s="10" customFormat="1" ht="15.75" x14ac:dyDescent="0.25">
      <c r="A29" s="25"/>
      <c r="B29" s="38" t="s">
        <v>68</v>
      </c>
      <c r="C29" s="39"/>
      <c r="D29" s="1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>
        <v>100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8">
        <v>100</v>
      </c>
      <c r="BG29" s="32"/>
    </row>
    <row r="30" spans="1:59" s="10" customFormat="1" ht="94.5" x14ac:dyDescent="0.25">
      <c r="A30" s="49" t="s">
        <v>76</v>
      </c>
      <c r="B30" s="50" t="s">
        <v>77</v>
      </c>
      <c r="C30" s="51">
        <v>40450</v>
      </c>
      <c r="D30" s="51" t="s">
        <v>65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3"/>
      <c r="BG30" s="32"/>
    </row>
    <row r="31" spans="1:59" s="10" customFormat="1" ht="15.75" x14ac:dyDescent="0.25">
      <c r="A31" s="25"/>
      <c r="B31" s="38" t="s">
        <v>66</v>
      </c>
      <c r="C31" s="39"/>
      <c r="D31" s="1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>
        <v>13635.14941</v>
      </c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6">
        <v>13635.14941</v>
      </c>
      <c r="BG31" s="32"/>
    </row>
    <row r="32" spans="1:59" s="10" customFormat="1" ht="15.75" x14ac:dyDescent="0.25">
      <c r="A32" s="25"/>
      <c r="B32" s="38" t="s">
        <v>67</v>
      </c>
      <c r="C32" s="39"/>
      <c r="D32" s="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>
        <v>13635.14941</v>
      </c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6">
        <v>13635.14941</v>
      </c>
      <c r="BG32" s="32"/>
    </row>
    <row r="33" spans="1:59" s="10" customFormat="1" ht="15.75" x14ac:dyDescent="0.25">
      <c r="A33" s="25"/>
      <c r="B33" s="38" t="s">
        <v>68</v>
      </c>
      <c r="C33" s="39"/>
      <c r="D33" s="1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>
        <v>100</v>
      </c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8">
        <v>100</v>
      </c>
      <c r="BG33" s="32"/>
    </row>
    <row r="34" spans="1:59" s="10" customFormat="1" ht="94.5" x14ac:dyDescent="0.25">
      <c r="A34" s="49" t="s">
        <v>78</v>
      </c>
      <c r="B34" s="50" t="s">
        <v>79</v>
      </c>
      <c r="C34" s="51">
        <v>40460</v>
      </c>
      <c r="D34" s="51" t="s">
        <v>65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32"/>
    </row>
    <row r="35" spans="1:59" s="10" customFormat="1" ht="15.75" x14ac:dyDescent="0.25">
      <c r="A35" s="25"/>
      <c r="B35" s="38" t="s">
        <v>66</v>
      </c>
      <c r="C35" s="39"/>
      <c r="D35" s="1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>
        <v>2500</v>
      </c>
      <c r="BC35" s="2"/>
      <c r="BD35" s="2"/>
      <c r="BE35" s="2"/>
      <c r="BF35" s="26">
        <v>2500</v>
      </c>
      <c r="BG35" s="32"/>
    </row>
    <row r="36" spans="1:59" s="10" customFormat="1" ht="15.75" x14ac:dyDescent="0.25">
      <c r="A36" s="25"/>
      <c r="B36" s="38" t="s">
        <v>67</v>
      </c>
      <c r="C36" s="39"/>
      <c r="D36" s="1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>
        <v>2500</v>
      </c>
      <c r="BC36" s="2"/>
      <c r="BD36" s="2"/>
      <c r="BE36" s="2"/>
      <c r="BF36" s="26">
        <v>2500</v>
      </c>
      <c r="BG36" s="32"/>
    </row>
    <row r="37" spans="1:59" s="10" customFormat="1" ht="15.75" x14ac:dyDescent="0.25">
      <c r="A37" s="25"/>
      <c r="B37" s="38" t="s">
        <v>68</v>
      </c>
      <c r="C37" s="39"/>
      <c r="D37" s="1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>
        <v>100</v>
      </c>
      <c r="BC37" s="47"/>
      <c r="BD37" s="47"/>
      <c r="BE37" s="47"/>
      <c r="BF37" s="48">
        <v>100</v>
      </c>
      <c r="BG37" s="32"/>
    </row>
    <row r="38" spans="1:59" s="10" customFormat="1" ht="94.5" x14ac:dyDescent="0.25">
      <c r="A38" s="49" t="s">
        <v>80</v>
      </c>
      <c r="B38" s="50" t="s">
        <v>81</v>
      </c>
      <c r="C38" s="51">
        <v>40470</v>
      </c>
      <c r="D38" s="51" t="s">
        <v>65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3"/>
      <c r="BG38" s="32"/>
    </row>
    <row r="39" spans="1:59" s="10" customFormat="1" ht="15.75" x14ac:dyDescent="0.25">
      <c r="A39" s="25"/>
      <c r="B39" s="38" t="s">
        <v>66</v>
      </c>
      <c r="C39" s="39"/>
      <c r="D39" s="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>
        <v>9432.8325199999999</v>
      </c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6">
        <v>9432.8325199999999</v>
      </c>
      <c r="BG39" s="32"/>
    </row>
    <row r="40" spans="1:59" s="10" customFormat="1" ht="15.75" x14ac:dyDescent="0.25">
      <c r="A40" s="25"/>
      <c r="B40" s="38" t="s">
        <v>67</v>
      </c>
      <c r="C40" s="39"/>
      <c r="D40" s="1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>
        <v>9432.8325199999999</v>
      </c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6">
        <v>9432.8325199999999</v>
      </c>
      <c r="BG40" s="32"/>
    </row>
    <row r="41" spans="1:59" s="10" customFormat="1" ht="15.75" x14ac:dyDescent="0.25">
      <c r="A41" s="25"/>
      <c r="B41" s="38" t="s">
        <v>68</v>
      </c>
      <c r="C41" s="39"/>
      <c r="D41" s="1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>
        <v>100</v>
      </c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8">
        <v>100</v>
      </c>
      <c r="BG41" s="32"/>
    </row>
    <row r="42" spans="1:59" s="10" customFormat="1" ht="47.25" x14ac:dyDescent="0.25">
      <c r="A42" s="49" t="s">
        <v>82</v>
      </c>
      <c r="B42" s="50" t="s">
        <v>83</v>
      </c>
      <c r="C42" s="51" t="s">
        <v>84</v>
      </c>
      <c r="D42" s="51" t="s">
        <v>73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3"/>
      <c r="BG42" s="32"/>
    </row>
    <row r="43" spans="1:59" s="10" customFormat="1" ht="15.75" x14ac:dyDescent="0.25">
      <c r="A43" s="25"/>
      <c r="B43" s="38" t="s">
        <v>85</v>
      </c>
      <c r="C43" s="39"/>
      <c r="D43" s="1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62.5</v>
      </c>
      <c r="Y43" s="2"/>
      <c r="Z43" s="2"/>
      <c r="AA43" s="2">
        <v>140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6">
        <v>202.5</v>
      </c>
      <c r="BG43" s="32"/>
    </row>
    <row r="44" spans="1:59" s="10" customFormat="1" ht="15.75" x14ac:dyDescent="0.25">
      <c r="A44" s="25"/>
      <c r="B44" s="38" t="s">
        <v>86</v>
      </c>
      <c r="C44" s="39"/>
      <c r="D44" s="1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62.5</v>
      </c>
      <c r="Y44" s="2"/>
      <c r="Z44" s="2"/>
      <c r="AA44" s="2">
        <v>140</v>
      </c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6">
        <v>202.5</v>
      </c>
      <c r="BG44" s="32"/>
    </row>
    <row r="45" spans="1:59" s="10" customFormat="1" ht="15.75" x14ac:dyDescent="0.25">
      <c r="A45" s="25"/>
      <c r="B45" s="38" t="s">
        <v>68</v>
      </c>
      <c r="C45" s="39"/>
      <c r="D45" s="1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>
        <v>100</v>
      </c>
      <c r="Y45" s="47"/>
      <c r="Z45" s="47"/>
      <c r="AA45" s="47">
        <v>100</v>
      </c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8">
        <v>100</v>
      </c>
      <c r="BG45" s="32"/>
    </row>
    <row r="46" spans="1:59" s="10" customFormat="1" ht="15.75" x14ac:dyDescent="0.25">
      <c r="A46" s="25"/>
      <c r="B46" s="38" t="s">
        <v>66</v>
      </c>
      <c r="C46" s="39"/>
      <c r="D46" s="17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12.5</v>
      </c>
      <c r="Y46" s="2"/>
      <c r="Z46" s="2"/>
      <c r="AA46" s="2">
        <v>28</v>
      </c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6">
        <v>40.5</v>
      </c>
      <c r="BG46" s="32"/>
    </row>
    <row r="47" spans="1:59" s="10" customFormat="1" ht="15.75" x14ac:dyDescent="0.25">
      <c r="A47" s="25"/>
      <c r="B47" s="38" t="s">
        <v>67</v>
      </c>
      <c r="C47" s="39"/>
      <c r="D47" s="17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12.5</v>
      </c>
      <c r="Y47" s="2"/>
      <c r="Z47" s="2"/>
      <c r="AA47" s="2">
        <v>28</v>
      </c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6">
        <v>40.5</v>
      </c>
      <c r="BG47" s="32"/>
    </row>
    <row r="48" spans="1:59" s="10" customFormat="1" ht="15.75" x14ac:dyDescent="0.25">
      <c r="A48" s="25"/>
      <c r="B48" s="38" t="s">
        <v>68</v>
      </c>
      <c r="C48" s="39"/>
      <c r="D48" s="1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>
        <v>100</v>
      </c>
      <c r="Y48" s="47"/>
      <c r="Z48" s="47"/>
      <c r="AA48" s="47">
        <v>100</v>
      </c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8">
        <v>100</v>
      </c>
      <c r="BG48" s="32"/>
    </row>
    <row r="49" spans="1:59" s="10" customFormat="1" ht="31.5" x14ac:dyDescent="0.25">
      <c r="A49" s="25"/>
      <c r="B49" s="38" t="s">
        <v>87</v>
      </c>
      <c r="C49" s="39"/>
      <c r="D49" s="17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50</v>
      </c>
      <c r="Y49" s="2"/>
      <c r="Z49" s="2"/>
      <c r="AA49" s="2">
        <v>112</v>
      </c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6">
        <v>162</v>
      </c>
      <c r="BG49" s="32"/>
    </row>
    <row r="50" spans="1:59" s="10" customFormat="1" ht="31.5" x14ac:dyDescent="0.25">
      <c r="A50" s="25"/>
      <c r="B50" s="38" t="s">
        <v>88</v>
      </c>
      <c r="C50" s="39"/>
      <c r="D50" s="17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50</v>
      </c>
      <c r="Y50" s="2"/>
      <c r="Z50" s="2"/>
      <c r="AA50" s="2">
        <v>112</v>
      </c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6">
        <v>162</v>
      </c>
      <c r="BG50" s="32"/>
    </row>
    <row r="51" spans="1:59" s="10" customFormat="1" ht="15.75" x14ac:dyDescent="0.25">
      <c r="A51" s="25"/>
      <c r="B51" s="38" t="s">
        <v>68</v>
      </c>
      <c r="C51" s="39"/>
      <c r="D51" s="1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>
        <v>100</v>
      </c>
      <c r="Y51" s="47"/>
      <c r="Z51" s="47"/>
      <c r="AA51" s="47">
        <v>100</v>
      </c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8">
        <v>100</v>
      </c>
      <c r="BG51" s="32"/>
    </row>
    <row r="52" spans="1:59" s="10" customFormat="1" ht="15.75" x14ac:dyDescent="0.25">
      <c r="A52" s="40"/>
      <c r="B52" s="41" t="s">
        <v>85</v>
      </c>
      <c r="C52" s="42"/>
      <c r="D52" s="43"/>
      <c r="E52" s="26">
        <v>7228.5860000000002</v>
      </c>
      <c r="F52" s="26"/>
      <c r="G52" s="26">
        <v>447.87732</v>
      </c>
      <c r="H52" s="26"/>
      <c r="I52" s="26">
        <v>1260</v>
      </c>
      <c r="J52" s="26"/>
      <c r="K52" s="26"/>
      <c r="L52" s="26"/>
      <c r="M52" s="26"/>
      <c r="N52" s="26"/>
      <c r="O52" s="26"/>
      <c r="P52" s="26"/>
      <c r="Q52" s="26">
        <v>1561.587</v>
      </c>
      <c r="R52" s="26"/>
      <c r="S52" s="26"/>
      <c r="T52" s="26"/>
      <c r="U52" s="26"/>
      <c r="V52" s="26"/>
      <c r="W52" s="26"/>
      <c r="X52" s="26">
        <v>62.5</v>
      </c>
      <c r="Y52" s="26"/>
      <c r="Z52" s="26"/>
      <c r="AA52" s="26">
        <v>29251.519410000001</v>
      </c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>
        <v>9432.8325199999999</v>
      </c>
      <c r="AU52" s="26"/>
      <c r="AV52" s="26"/>
      <c r="AW52" s="26"/>
      <c r="AX52" s="26"/>
      <c r="AY52" s="26"/>
      <c r="AZ52" s="26"/>
      <c r="BA52" s="26">
        <v>6350.3</v>
      </c>
      <c r="BB52" s="26">
        <v>2500</v>
      </c>
      <c r="BC52" s="26"/>
      <c r="BD52" s="26"/>
      <c r="BE52" s="26"/>
      <c r="BF52" s="26">
        <v>58095.202250000002</v>
      </c>
      <c r="BG52" s="32"/>
    </row>
    <row r="53" spans="1:59" s="10" customFormat="1" ht="15.75" x14ac:dyDescent="0.25">
      <c r="A53" s="40"/>
      <c r="B53" s="41" t="s">
        <v>86</v>
      </c>
      <c r="C53" s="42"/>
      <c r="D53" s="43"/>
      <c r="E53" s="26">
        <v>7228.5860000000002</v>
      </c>
      <c r="F53" s="26"/>
      <c r="G53" s="26">
        <v>447.87732</v>
      </c>
      <c r="H53" s="26"/>
      <c r="I53" s="26">
        <v>1260</v>
      </c>
      <c r="J53" s="26"/>
      <c r="K53" s="26"/>
      <c r="L53" s="26"/>
      <c r="M53" s="26"/>
      <c r="N53" s="26"/>
      <c r="O53" s="26"/>
      <c r="P53" s="26"/>
      <c r="Q53" s="26">
        <v>1561.587</v>
      </c>
      <c r="R53" s="26"/>
      <c r="S53" s="26"/>
      <c r="T53" s="26"/>
      <c r="U53" s="26"/>
      <c r="V53" s="26"/>
      <c r="W53" s="26"/>
      <c r="X53" s="26">
        <v>62.5</v>
      </c>
      <c r="Y53" s="26"/>
      <c r="Z53" s="26"/>
      <c r="AA53" s="26">
        <v>29251.51787</v>
      </c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>
        <v>9432.8325199999999</v>
      </c>
      <c r="AU53" s="26"/>
      <c r="AV53" s="26"/>
      <c r="AW53" s="26"/>
      <c r="AX53" s="26"/>
      <c r="AY53" s="26"/>
      <c r="AZ53" s="26"/>
      <c r="BA53" s="26">
        <v>6350.3</v>
      </c>
      <c r="BB53" s="26">
        <v>2500</v>
      </c>
      <c r="BC53" s="26"/>
      <c r="BD53" s="26"/>
      <c r="BE53" s="26"/>
      <c r="BF53" s="26">
        <v>58095.200709999997</v>
      </c>
      <c r="BG53" s="32"/>
    </row>
    <row r="54" spans="1:59" s="10" customFormat="1" ht="15.75" x14ac:dyDescent="0.25">
      <c r="A54" s="55"/>
      <c r="B54" s="56" t="s">
        <v>68</v>
      </c>
      <c r="C54" s="57"/>
      <c r="D54" s="58"/>
      <c r="E54" s="54">
        <v>100</v>
      </c>
      <c r="F54" s="54"/>
      <c r="G54" s="54">
        <v>100</v>
      </c>
      <c r="H54" s="54"/>
      <c r="I54" s="54">
        <v>100</v>
      </c>
      <c r="J54" s="54"/>
      <c r="K54" s="54"/>
      <c r="L54" s="54"/>
      <c r="M54" s="54"/>
      <c r="N54" s="54"/>
      <c r="O54" s="54"/>
      <c r="P54" s="54"/>
      <c r="Q54" s="54">
        <v>100</v>
      </c>
      <c r="R54" s="54"/>
      <c r="S54" s="54"/>
      <c r="T54" s="54"/>
      <c r="U54" s="54"/>
      <c r="V54" s="54"/>
      <c r="W54" s="54"/>
      <c r="X54" s="54">
        <v>100</v>
      </c>
      <c r="Y54" s="54"/>
      <c r="Z54" s="54"/>
      <c r="AA54" s="54">
        <v>99.999994735316207</v>
      </c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>
        <v>100</v>
      </c>
      <c r="AU54" s="54"/>
      <c r="AV54" s="54"/>
      <c r="AW54" s="54"/>
      <c r="AX54" s="54"/>
      <c r="AY54" s="54"/>
      <c r="AZ54" s="54"/>
      <c r="BA54" s="54">
        <v>100</v>
      </c>
      <c r="BB54" s="54">
        <v>100</v>
      </c>
      <c r="BC54" s="54"/>
      <c r="BD54" s="54"/>
      <c r="BE54" s="54"/>
      <c r="BF54" s="54">
        <v>99.999997349178599</v>
      </c>
      <c r="BG54" s="32"/>
    </row>
    <row r="55" spans="1:59" s="10" customFormat="1" ht="31.5" x14ac:dyDescent="0.25">
      <c r="A55" s="40"/>
      <c r="B55" s="41" t="s">
        <v>66</v>
      </c>
      <c r="C55" s="42"/>
      <c r="D55" s="43"/>
      <c r="E55" s="26">
        <v>7228.5860000000002</v>
      </c>
      <c r="F55" s="26"/>
      <c r="G55" s="26">
        <v>447.87732</v>
      </c>
      <c r="H55" s="26"/>
      <c r="I55" s="26">
        <v>1260</v>
      </c>
      <c r="J55" s="26"/>
      <c r="K55" s="26"/>
      <c r="L55" s="26"/>
      <c r="M55" s="26"/>
      <c r="N55" s="26"/>
      <c r="O55" s="26"/>
      <c r="P55" s="26"/>
      <c r="Q55" s="26">
        <v>1561.587</v>
      </c>
      <c r="R55" s="26"/>
      <c r="S55" s="26"/>
      <c r="T55" s="26"/>
      <c r="U55" s="26"/>
      <c r="V55" s="26"/>
      <c r="W55" s="26"/>
      <c r="X55" s="26">
        <v>12.5</v>
      </c>
      <c r="Y55" s="26"/>
      <c r="Z55" s="26"/>
      <c r="AA55" s="26">
        <v>29139.519410000001</v>
      </c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>
        <v>9432.8325199999999</v>
      </c>
      <c r="AU55" s="26"/>
      <c r="AV55" s="26"/>
      <c r="AW55" s="26"/>
      <c r="AX55" s="26"/>
      <c r="AY55" s="26"/>
      <c r="AZ55" s="26"/>
      <c r="BA55" s="26">
        <v>6350.3</v>
      </c>
      <c r="BB55" s="26">
        <v>2500</v>
      </c>
      <c r="BC55" s="26"/>
      <c r="BD55" s="26"/>
      <c r="BE55" s="26"/>
      <c r="BF55" s="26">
        <v>57933.202250000002</v>
      </c>
      <c r="BG55" s="32"/>
    </row>
    <row r="56" spans="1:59" s="10" customFormat="1" ht="31.5" x14ac:dyDescent="0.25">
      <c r="A56" s="40"/>
      <c r="B56" s="41" t="s">
        <v>67</v>
      </c>
      <c r="C56" s="42"/>
      <c r="D56" s="43"/>
      <c r="E56" s="26">
        <v>7228.5860000000002</v>
      </c>
      <c r="F56" s="26"/>
      <c r="G56" s="26">
        <v>447.87732</v>
      </c>
      <c r="H56" s="26"/>
      <c r="I56" s="26">
        <v>1260</v>
      </c>
      <c r="J56" s="26"/>
      <c r="K56" s="26"/>
      <c r="L56" s="26"/>
      <c r="M56" s="26"/>
      <c r="N56" s="26"/>
      <c r="O56" s="26"/>
      <c r="P56" s="26"/>
      <c r="Q56" s="26">
        <v>1561.587</v>
      </c>
      <c r="R56" s="26"/>
      <c r="S56" s="26"/>
      <c r="T56" s="26"/>
      <c r="U56" s="26"/>
      <c r="V56" s="26"/>
      <c r="W56" s="26"/>
      <c r="X56" s="26">
        <v>12.5</v>
      </c>
      <c r="Y56" s="26"/>
      <c r="Z56" s="26"/>
      <c r="AA56" s="26">
        <v>29139.51787</v>
      </c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>
        <v>9432.8325199999999</v>
      </c>
      <c r="AU56" s="26"/>
      <c r="AV56" s="26"/>
      <c r="AW56" s="26"/>
      <c r="AX56" s="26"/>
      <c r="AY56" s="26"/>
      <c r="AZ56" s="26"/>
      <c r="BA56" s="26">
        <v>6350.3</v>
      </c>
      <c r="BB56" s="26">
        <v>2500</v>
      </c>
      <c r="BC56" s="26"/>
      <c r="BD56" s="26"/>
      <c r="BE56" s="26"/>
      <c r="BF56" s="26">
        <v>57933.200709999997</v>
      </c>
      <c r="BG56" s="32"/>
    </row>
    <row r="57" spans="1:59" s="10" customFormat="1" ht="15.75" x14ac:dyDescent="0.25">
      <c r="A57" s="55"/>
      <c r="B57" s="56" t="s">
        <v>68</v>
      </c>
      <c r="C57" s="57"/>
      <c r="D57" s="58"/>
      <c r="E57" s="54">
        <v>100</v>
      </c>
      <c r="F57" s="54"/>
      <c r="G57" s="54">
        <v>100</v>
      </c>
      <c r="H57" s="54"/>
      <c r="I57" s="54">
        <v>100</v>
      </c>
      <c r="J57" s="54"/>
      <c r="K57" s="54"/>
      <c r="L57" s="54"/>
      <c r="M57" s="54"/>
      <c r="N57" s="54"/>
      <c r="O57" s="54"/>
      <c r="P57" s="54"/>
      <c r="Q57" s="54">
        <v>100</v>
      </c>
      <c r="R57" s="54"/>
      <c r="S57" s="54"/>
      <c r="T57" s="54"/>
      <c r="U57" s="54"/>
      <c r="V57" s="54"/>
      <c r="W57" s="54"/>
      <c r="X57" s="54">
        <v>100</v>
      </c>
      <c r="Y57" s="54"/>
      <c r="Z57" s="54"/>
      <c r="AA57" s="54">
        <v>99.999994715080902</v>
      </c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>
        <v>100</v>
      </c>
      <c r="AU57" s="54"/>
      <c r="AV57" s="54"/>
      <c r="AW57" s="54"/>
      <c r="AX57" s="54"/>
      <c r="AY57" s="54"/>
      <c r="AZ57" s="54"/>
      <c r="BA57" s="54">
        <v>100</v>
      </c>
      <c r="BB57" s="54">
        <v>100</v>
      </c>
      <c r="BC57" s="54"/>
      <c r="BD57" s="54"/>
      <c r="BE57" s="54"/>
      <c r="BF57" s="54">
        <v>99.999997341766104</v>
      </c>
      <c r="BG57" s="32"/>
    </row>
    <row r="58" spans="1:59" s="10" customFormat="1" ht="31.5" x14ac:dyDescent="0.25">
      <c r="A58" s="40"/>
      <c r="B58" s="41" t="s">
        <v>87</v>
      </c>
      <c r="C58" s="42"/>
      <c r="D58" s="43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>
        <v>50</v>
      </c>
      <c r="Y58" s="26"/>
      <c r="Z58" s="26"/>
      <c r="AA58" s="26">
        <v>112</v>
      </c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>
        <v>162</v>
      </c>
      <c r="BG58" s="32"/>
    </row>
    <row r="59" spans="1:59" s="10" customFormat="1" ht="31.5" x14ac:dyDescent="0.25">
      <c r="A59" s="40"/>
      <c r="B59" s="41" t="s">
        <v>88</v>
      </c>
      <c r="C59" s="42"/>
      <c r="D59" s="43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>
        <v>50</v>
      </c>
      <c r="Y59" s="26"/>
      <c r="Z59" s="26"/>
      <c r="AA59" s="26">
        <v>112</v>
      </c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>
        <v>162</v>
      </c>
      <c r="BG59" s="32"/>
    </row>
    <row r="60" spans="1:59" s="10" customFormat="1" ht="15.75" x14ac:dyDescent="0.25">
      <c r="A60" s="55"/>
      <c r="B60" s="56" t="s">
        <v>92</v>
      </c>
      <c r="C60" s="57"/>
      <c r="D60" s="58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>
        <v>100</v>
      </c>
      <c r="Y60" s="54"/>
      <c r="Z60" s="54"/>
      <c r="AA60" s="54">
        <v>100</v>
      </c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>
        <v>100</v>
      </c>
      <c r="BG60" s="32"/>
    </row>
    <row r="61" spans="1:59" s="10" customFormat="1" ht="15.75" x14ac:dyDescent="0.25">
      <c r="BF61" s="11"/>
      <c r="BG61" s="32"/>
    </row>
    <row r="62" spans="1:59" s="10" customFormat="1" ht="18.600000000000001" customHeight="1" x14ac:dyDescent="0.25">
      <c r="BG62" s="32"/>
    </row>
    <row r="63" spans="1:59" s="10" customFormat="1" ht="18" customHeight="1" x14ac:dyDescent="0.25">
      <c r="BF63" s="62"/>
      <c r="BG63" s="32"/>
    </row>
    <row r="64" spans="1:59" s="11" customFormat="1" ht="15.75" x14ac:dyDescent="0.25">
      <c r="BF64" s="62"/>
      <c r="BG64" s="33"/>
    </row>
    <row r="65" spans="59:59" s="10" customFormat="1" ht="100.9" customHeight="1" x14ac:dyDescent="0.25">
      <c r="BG65" s="32"/>
    </row>
    <row r="66" spans="59:59" s="10" customFormat="1" ht="15.75" x14ac:dyDescent="0.25">
      <c r="BG66" s="32"/>
    </row>
    <row r="67" spans="59:59" s="10" customFormat="1" ht="15.75" x14ac:dyDescent="0.25">
      <c r="BG67" s="32"/>
    </row>
    <row r="68" spans="59:59" s="11" customFormat="1" ht="15.75" x14ac:dyDescent="0.25">
      <c r="BG68" s="33"/>
    </row>
    <row r="69" spans="59:59" s="10" customFormat="1" ht="69.75" customHeight="1" x14ac:dyDescent="0.25">
      <c r="BG69" s="32"/>
    </row>
    <row r="70" spans="59:59" s="10" customFormat="1" ht="15.75" customHeight="1" x14ac:dyDescent="0.25">
      <c r="BG70" s="32"/>
    </row>
    <row r="71" spans="59:59" s="10" customFormat="1" ht="15.75" customHeight="1" x14ac:dyDescent="0.25">
      <c r="BG71" s="32"/>
    </row>
    <row r="72" spans="59:59" s="12" customFormat="1" ht="15.75" x14ac:dyDescent="0.25">
      <c r="BG72" s="34"/>
    </row>
    <row r="73" spans="59:59" s="10" customFormat="1" ht="49.15" customHeight="1" x14ac:dyDescent="0.25">
      <c r="BG73" s="32"/>
    </row>
    <row r="74" spans="59:59" s="10" customFormat="1" ht="19.899999999999999" customHeight="1" x14ac:dyDescent="0.25">
      <c r="BG74" s="32"/>
    </row>
    <row r="75" spans="59:59" s="10" customFormat="1" ht="19.149999999999999" customHeight="1" x14ac:dyDescent="0.25">
      <c r="BG75" s="32"/>
    </row>
    <row r="76" spans="59:59" s="10" customFormat="1" ht="15.75" x14ac:dyDescent="0.25">
      <c r="BG76" s="32"/>
    </row>
    <row r="77" spans="59:59" s="10" customFormat="1" ht="102" customHeight="1" x14ac:dyDescent="0.25">
      <c r="BG77" s="32"/>
    </row>
    <row r="78" spans="59:59" s="10" customFormat="1" ht="15.75" x14ac:dyDescent="0.25">
      <c r="BG78" s="32"/>
    </row>
    <row r="79" spans="59:59" s="10" customFormat="1" ht="15.75" x14ac:dyDescent="0.25">
      <c r="BG79" s="32"/>
    </row>
    <row r="80" spans="59:59" s="10" customFormat="1" ht="15.75" x14ac:dyDescent="0.25">
      <c r="BG80" s="32"/>
    </row>
    <row r="81" spans="59:59" s="10" customFormat="1" ht="100.15" customHeight="1" x14ac:dyDescent="0.25">
      <c r="BG81" s="32"/>
    </row>
    <row r="82" spans="59:59" s="10" customFormat="1" ht="18.600000000000001" customHeight="1" x14ac:dyDescent="0.25">
      <c r="BG82" s="32"/>
    </row>
    <row r="83" spans="59:59" s="10" customFormat="1" ht="15.75" x14ac:dyDescent="0.25">
      <c r="BG83" s="32"/>
    </row>
    <row r="84" spans="59:59" s="11" customFormat="1" ht="15.75" x14ac:dyDescent="0.25">
      <c r="BG84" s="33"/>
    </row>
    <row r="85" spans="59:59" s="10" customFormat="1" ht="99.6" customHeight="1" x14ac:dyDescent="0.25">
      <c r="BG85" s="32"/>
    </row>
    <row r="86" spans="59:59" s="10" customFormat="1" ht="17.45" customHeight="1" x14ac:dyDescent="0.25">
      <c r="BG86" s="32"/>
    </row>
    <row r="87" spans="59:59" s="10" customFormat="1" ht="20.45" customHeight="1" x14ac:dyDescent="0.25">
      <c r="BG87" s="32"/>
    </row>
    <row r="88" spans="59:59" s="11" customFormat="1" ht="15.75" x14ac:dyDescent="0.25">
      <c r="BG88" s="33"/>
    </row>
    <row r="89" spans="59:59" s="10" customFormat="1" ht="99.75" customHeight="1" x14ac:dyDescent="0.25">
      <c r="BG89" s="32"/>
    </row>
    <row r="90" spans="59:59" s="10" customFormat="1" ht="15.75" x14ac:dyDescent="0.25">
      <c r="BG90" s="32"/>
    </row>
    <row r="91" spans="59:59" s="10" customFormat="1" ht="15.75" x14ac:dyDescent="0.25">
      <c r="BG91" s="32"/>
    </row>
    <row r="92" spans="59:59" s="11" customFormat="1" ht="15.75" x14ac:dyDescent="0.25">
      <c r="BG92" s="33"/>
    </row>
    <row r="93" spans="59:59" s="10" customFormat="1" ht="84.75" customHeight="1" x14ac:dyDescent="0.25">
      <c r="BG93" s="32"/>
    </row>
    <row r="94" spans="59:59" s="10" customFormat="1" ht="15.75" x14ac:dyDescent="0.25">
      <c r="BG94" s="32"/>
    </row>
    <row r="95" spans="59:59" s="10" customFormat="1" ht="15.75" x14ac:dyDescent="0.25">
      <c r="BG95" s="32"/>
    </row>
    <row r="96" spans="59:59" s="11" customFormat="1" ht="15.75" x14ac:dyDescent="0.25">
      <c r="BG96" s="33"/>
    </row>
    <row r="97" spans="59:59" s="11" customFormat="1" ht="132" customHeight="1" x14ac:dyDescent="0.25">
      <c r="BG97" s="33"/>
    </row>
    <row r="98" spans="59:59" s="11" customFormat="1" ht="17.45" customHeight="1" x14ac:dyDescent="0.25">
      <c r="BG98" s="33"/>
    </row>
    <row r="99" spans="59:59" s="11" customFormat="1" ht="15.75" x14ac:dyDescent="0.25">
      <c r="BG99" s="33"/>
    </row>
    <row r="100" spans="59:59" s="11" customFormat="1" ht="15.75" x14ac:dyDescent="0.25">
      <c r="BG100" s="33"/>
    </row>
    <row r="101" spans="59:59" s="10" customFormat="1" ht="127.5" customHeight="1" x14ac:dyDescent="0.25">
      <c r="BG101" s="32"/>
    </row>
    <row r="102" spans="59:59" s="10" customFormat="1" ht="15.75" x14ac:dyDescent="0.25">
      <c r="BG102" s="32"/>
    </row>
    <row r="103" spans="59:59" s="10" customFormat="1" ht="15.75" x14ac:dyDescent="0.25">
      <c r="BG103" s="32"/>
    </row>
    <row r="104" spans="59:59" s="10" customFormat="1" ht="15.75" x14ac:dyDescent="0.25">
      <c r="BG104" s="32"/>
    </row>
    <row r="105" spans="59:59" s="10" customFormat="1" ht="36.6" customHeight="1" x14ac:dyDescent="0.25">
      <c r="BG105" s="32"/>
    </row>
    <row r="106" spans="59:59" s="11" customFormat="1" ht="42.75" customHeight="1" x14ac:dyDescent="0.25">
      <c r="BG106" s="33"/>
    </row>
    <row r="107" spans="59:59" s="11" customFormat="1" ht="20.25" customHeight="1" x14ac:dyDescent="0.25">
      <c r="BG107" s="33"/>
    </row>
    <row r="108" spans="59:59" s="10" customFormat="1" ht="22.9" customHeight="1" x14ac:dyDescent="0.25">
      <c r="BG108" s="32"/>
    </row>
    <row r="109" spans="59:59" s="11" customFormat="1" ht="15.75" x14ac:dyDescent="0.25">
      <c r="BG109" s="33"/>
    </row>
    <row r="110" spans="59:59" s="11" customFormat="1" ht="15.75" x14ac:dyDescent="0.25">
      <c r="BG110" s="33"/>
    </row>
    <row r="111" spans="59:59" s="10" customFormat="1" ht="98.25" customHeight="1" x14ac:dyDescent="0.25">
      <c r="BG111" s="32"/>
    </row>
    <row r="112" spans="59:59" s="10" customFormat="1" ht="15.75" x14ac:dyDescent="0.25">
      <c r="BG112" s="32"/>
    </row>
    <row r="113" spans="59:59" s="10" customFormat="1" ht="15.75" x14ac:dyDescent="0.25">
      <c r="BG113" s="32"/>
    </row>
    <row r="114" spans="59:59" s="10" customFormat="1" ht="15.75" x14ac:dyDescent="0.25">
      <c r="BG114" s="32"/>
    </row>
    <row r="115" spans="59:59" s="10" customFormat="1" ht="178.5" customHeight="1" x14ac:dyDescent="0.25">
      <c r="BG115" s="32"/>
    </row>
    <row r="116" spans="59:59" s="10" customFormat="1" ht="21" customHeight="1" x14ac:dyDescent="0.25">
      <c r="BG116" s="32"/>
    </row>
    <row r="117" spans="59:59" s="10" customFormat="1" ht="15.75" x14ac:dyDescent="0.25">
      <c r="BG117" s="32"/>
    </row>
    <row r="118" spans="59:59" s="10" customFormat="1" ht="15.75" x14ac:dyDescent="0.25">
      <c r="BG118" s="32"/>
    </row>
    <row r="119" spans="59:59" s="10" customFormat="1" ht="81.75" customHeight="1" x14ac:dyDescent="0.25">
      <c r="BG119" s="32"/>
    </row>
    <row r="120" spans="59:59" s="10" customFormat="1" ht="15.75" x14ac:dyDescent="0.25">
      <c r="BG120" s="32"/>
    </row>
    <row r="121" spans="59:59" s="10" customFormat="1" ht="15.75" x14ac:dyDescent="0.25">
      <c r="BG121" s="32"/>
    </row>
    <row r="122" spans="59:59" s="10" customFormat="1" ht="15.75" x14ac:dyDescent="0.25">
      <c r="BG122" s="32"/>
    </row>
    <row r="123" spans="59:59" s="10" customFormat="1" ht="31.5" customHeight="1" x14ac:dyDescent="0.25">
      <c r="BG123" s="32"/>
    </row>
    <row r="124" spans="59:59" s="11" customFormat="1" ht="15.75" x14ac:dyDescent="0.25">
      <c r="BG124" s="33"/>
    </row>
    <row r="125" spans="59:59" s="11" customFormat="1" ht="15.75" x14ac:dyDescent="0.25">
      <c r="BG125" s="33"/>
    </row>
    <row r="126" spans="59:59" s="10" customFormat="1" ht="15.75" customHeight="1" x14ac:dyDescent="0.25">
      <c r="BG126" s="32"/>
    </row>
    <row r="127" spans="59:59" s="10" customFormat="1" ht="15.75" x14ac:dyDescent="0.25">
      <c r="BG127" s="32"/>
    </row>
    <row r="128" spans="59:59" s="10" customFormat="1" ht="15.75" x14ac:dyDescent="0.25">
      <c r="BG128" s="32"/>
    </row>
    <row r="129" spans="59:59" s="10" customFormat="1" ht="144" customHeight="1" x14ac:dyDescent="0.25">
      <c r="BG129" s="32"/>
    </row>
    <row r="130" spans="59:59" s="10" customFormat="1" ht="15.75" x14ac:dyDescent="0.25">
      <c r="BG130" s="32"/>
    </row>
    <row r="131" spans="59:59" s="10" customFormat="1" ht="31.5" customHeight="1" x14ac:dyDescent="0.25">
      <c r="BG131" s="32"/>
    </row>
    <row r="132" spans="59:59" s="10" customFormat="1" ht="15.75" x14ac:dyDescent="0.25">
      <c r="BG132" s="32"/>
    </row>
    <row r="133" spans="59:59" s="10" customFormat="1" ht="114.75" customHeight="1" x14ac:dyDescent="0.25">
      <c r="BG133" s="32"/>
    </row>
    <row r="134" spans="59:59" s="10" customFormat="1" ht="15.75" x14ac:dyDescent="0.25">
      <c r="BG134" s="32"/>
    </row>
    <row r="135" spans="59:59" s="10" customFormat="1" ht="15.75" x14ac:dyDescent="0.25">
      <c r="BG135" s="32"/>
    </row>
    <row r="136" spans="59:59" s="10" customFormat="1" ht="15.75" x14ac:dyDescent="0.25">
      <c r="BG136" s="32"/>
    </row>
    <row r="137" spans="59:59" s="10" customFormat="1" ht="79.5" customHeight="1" x14ac:dyDescent="0.25">
      <c r="BG137" s="32"/>
    </row>
    <row r="138" spans="59:59" s="10" customFormat="1" ht="15.75" x14ac:dyDescent="0.25">
      <c r="BG138" s="32"/>
    </row>
    <row r="139" spans="59:59" s="10" customFormat="1" ht="15.75" x14ac:dyDescent="0.25">
      <c r="BG139" s="32"/>
    </row>
    <row r="140" spans="59:59" s="10" customFormat="1" ht="15.75" x14ac:dyDescent="0.25">
      <c r="BG140" s="32"/>
    </row>
    <row r="141" spans="59:59" s="10" customFormat="1" ht="112.15" customHeight="1" x14ac:dyDescent="0.25">
      <c r="BG141" s="32"/>
    </row>
    <row r="142" spans="59:59" s="10" customFormat="1" ht="15.75" x14ac:dyDescent="0.25">
      <c r="BG142" s="32"/>
    </row>
    <row r="143" spans="59:59" s="10" customFormat="1" ht="15.75" x14ac:dyDescent="0.25">
      <c r="BG143" s="32"/>
    </row>
    <row r="144" spans="59:59" s="10" customFormat="1" ht="15.75" x14ac:dyDescent="0.25">
      <c r="BG144" s="32"/>
    </row>
    <row r="145" spans="59:59" s="10" customFormat="1" ht="193.5" customHeight="1" x14ac:dyDescent="0.25">
      <c r="BG145" s="32"/>
    </row>
    <row r="146" spans="59:59" s="10" customFormat="1" ht="15.75" x14ac:dyDescent="0.25">
      <c r="BG146" s="32"/>
    </row>
    <row r="147" spans="59:59" s="10" customFormat="1" ht="15.75" x14ac:dyDescent="0.25">
      <c r="BG147" s="32"/>
    </row>
    <row r="148" spans="59:59" s="10" customFormat="1" ht="15.75" x14ac:dyDescent="0.25">
      <c r="BG148" s="32"/>
    </row>
    <row r="149" spans="59:59" s="10" customFormat="1" ht="15.75" customHeight="1" x14ac:dyDescent="0.25">
      <c r="BG149" s="32"/>
    </row>
    <row r="150" spans="59:59" s="10" customFormat="1" ht="15.75" x14ac:dyDescent="0.25">
      <c r="BG150" s="32"/>
    </row>
    <row r="151" spans="59:59" s="10" customFormat="1" ht="20.25" customHeight="1" x14ac:dyDescent="0.25">
      <c r="BG151" s="32"/>
    </row>
    <row r="152" spans="59:59" s="10" customFormat="1" ht="31.5" customHeight="1" x14ac:dyDescent="0.25">
      <c r="BG152" s="32"/>
    </row>
    <row r="153" spans="59:59" s="11" customFormat="1" ht="15.75" x14ac:dyDescent="0.25">
      <c r="BG153" s="33"/>
    </row>
    <row r="154" spans="59:59" s="11" customFormat="1" ht="15.75" x14ac:dyDescent="0.25">
      <c r="BG154" s="33"/>
    </row>
    <row r="155" spans="59:59" s="10" customFormat="1" ht="51" customHeight="1" x14ac:dyDescent="0.25">
      <c r="BG155" s="32"/>
    </row>
    <row r="156" spans="59:59" s="10" customFormat="1" ht="15.75" x14ac:dyDescent="0.25">
      <c r="BG156" s="32"/>
    </row>
    <row r="157" spans="59:59" s="10" customFormat="1" ht="15.75" x14ac:dyDescent="0.25">
      <c r="BG157" s="32"/>
    </row>
    <row r="158" spans="59:59" s="10" customFormat="1" ht="15.75" x14ac:dyDescent="0.25">
      <c r="BG158" s="32"/>
    </row>
    <row r="159" spans="59:59" s="10" customFormat="1" ht="81.75" customHeight="1" x14ac:dyDescent="0.25">
      <c r="BG159" s="32"/>
    </row>
    <row r="160" spans="59:59" s="10" customFormat="1" ht="15.75" x14ac:dyDescent="0.25">
      <c r="BG160" s="32"/>
    </row>
    <row r="161" spans="59:59" s="10" customFormat="1" ht="15.75" x14ac:dyDescent="0.25">
      <c r="BG161" s="32"/>
    </row>
    <row r="162" spans="59:59" s="10" customFormat="1" ht="15.75" x14ac:dyDescent="0.25">
      <c r="BG162" s="32"/>
    </row>
    <row r="163" spans="59:59" s="10" customFormat="1" ht="15.75" x14ac:dyDescent="0.25">
      <c r="BG163" s="32"/>
    </row>
    <row r="164" spans="59:59" s="10" customFormat="1" ht="15.75" x14ac:dyDescent="0.25">
      <c r="BG164" s="32"/>
    </row>
    <row r="165" spans="59:59" s="11" customFormat="1" ht="15.75" x14ac:dyDescent="0.25">
      <c r="BG165" s="33"/>
    </row>
    <row r="166" spans="59:59" s="10" customFormat="1" ht="15.75" x14ac:dyDescent="0.25">
      <c r="BG166" s="32"/>
    </row>
    <row r="167" spans="59:59" s="10" customFormat="1" ht="15.75" x14ac:dyDescent="0.25">
      <c r="BG167" s="32"/>
    </row>
    <row r="168" spans="59:59" s="10" customFormat="1" ht="15.75" x14ac:dyDescent="0.25">
      <c r="BG168" s="32"/>
    </row>
    <row r="169" spans="59:59" s="10" customFormat="1" ht="47.25" customHeight="1" x14ac:dyDescent="0.25">
      <c r="BG169" s="32"/>
    </row>
    <row r="170" spans="59:59" s="10" customFormat="1" ht="15.75" x14ac:dyDescent="0.25">
      <c r="BG170" s="32"/>
    </row>
    <row r="171" spans="59:59" s="10" customFormat="1" ht="15.75" x14ac:dyDescent="0.25">
      <c r="BG171" s="32"/>
    </row>
    <row r="172" spans="59:59" s="11" customFormat="1" ht="15.75" x14ac:dyDescent="0.25">
      <c r="BG172" s="33"/>
    </row>
    <row r="173" spans="59:59" s="10" customFormat="1" ht="51.75" customHeight="1" x14ac:dyDescent="0.25">
      <c r="BG173" s="32"/>
    </row>
    <row r="174" spans="59:59" s="10" customFormat="1" ht="24" customHeight="1" x14ac:dyDescent="0.25">
      <c r="BG174" s="32"/>
    </row>
    <row r="175" spans="59:59" s="10" customFormat="1" ht="21.75" customHeight="1" x14ac:dyDescent="0.25">
      <c r="BG175" s="32"/>
    </row>
    <row r="176" spans="59:59" s="10" customFormat="1" ht="15.75" customHeight="1" x14ac:dyDescent="0.25">
      <c r="BG176" s="32"/>
    </row>
    <row r="177" spans="2:59" s="10" customFormat="1" ht="15.75" x14ac:dyDescent="0.25">
      <c r="BG177" s="32"/>
    </row>
    <row r="178" spans="2:59" s="10" customFormat="1" ht="15.75" x14ac:dyDescent="0.25">
      <c r="BG178" s="32"/>
    </row>
    <row r="179" spans="2:59" s="11" customFormat="1" ht="15.75" x14ac:dyDescent="0.25">
      <c r="BG179" s="33"/>
    </row>
    <row r="180" spans="2:59" s="11" customFormat="1" ht="15.75" x14ac:dyDescent="0.25">
      <c r="BG180" s="33"/>
    </row>
    <row r="181" spans="2:59" s="11" customFormat="1" ht="15.75" x14ac:dyDescent="0.25">
      <c r="BG181" s="33"/>
    </row>
    <row r="182" spans="2:59" s="11" customFormat="1" ht="15.75" x14ac:dyDescent="0.25">
      <c r="BG182" s="33"/>
    </row>
    <row r="183" spans="2:59" s="11" customFormat="1" ht="15.75" x14ac:dyDescent="0.25">
      <c r="BG183" s="33"/>
    </row>
    <row r="184" spans="2:59" s="11" customFormat="1" ht="15.75" x14ac:dyDescent="0.25">
      <c r="BG184" s="33"/>
    </row>
    <row r="185" spans="2:59" s="11" customFormat="1" ht="15.75" x14ac:dyDescent="0.25">
      <c r="BG185" s="33"/>
    </row>
    <row r="186" spans="2:59" s="11" customFormat="1" ht="15.75" x14ac:dyDescent="0.25">
      <c r="BG186" s="33"/>
    </row>
    <row r="187" spans="2:59" s="14" customFormat="1" ht="15.75" x14ac:dyDescent="0.25">
      <c r="B187" s="13"/>
      <c r="C187" s="13"/>
      <c r="BG187" s="35"/>
    </row>
    <row r="188" spans="2:59" s="14" customFormat="1" ht="15.75" x14ac:dyDescent="0.25">
      <c r="B188" s="13"/>
      <c r="C188" s="13"/>
      <c r="BG188" s="35"/>
    </row>
    <row r="189" spans="2:59" s="14" customFormat="1" ht="15.75" x14ac:dyDescent="0.25">
      <c r="BG189" s="35"/>
    </row>
    <row r="190" spans="2:59" s="14" customFormat="1" ht="15.75" x14ac:dyDescent="0.25">
      <c r="BG190" s="35"/>
    </row>
    <row r="191" spans="2:59" s="14" customFormat="1" ht="15.75" x14ac:dyDescent="0.25">
      <c r="B191" s="13"/>
      <c r="C191" s="13"/>
      <c r="BG191" s="35"/>
    </row>
    <row r="192" spans="2:59" s="14" customFormat="1" ht="15.75" x14ac:dyDescent="0.25">
      <c r="B192" s="13"/>
      <c r="C192" s="13"/>
      <c r="BG192" s="35"/>
    </row>
    <row r="193" spans="2:59" s="14" customFormat="1" ht="15.75" x14ac:dyDescent="0.25">
      <c r="B193" s="13"/>
      <c r="C193" s="13"/>
      <c r="BG193" s="35"/>
    </row>
    <row r="194" spans="2:59" s="14" customFormat="1" ht="15.75" x14ac:dyDescent="0.25">
      <c r="BG194" s="35"/>
    </row>
    <row r="195" spans="2:59" s="14" customFormat="1" ht="15.75" x14ac:dyDescent="0.25">
      <c r="BG195" s="35"/>
    </row>
    <row r="196" spans="2:59" s="14" customFormat="1" ht="15.75" x14ac:dyDescent="0.25">
      <c r="BG196" s="35"/>
    </row>
    <row r="199" spans="2:59" x14ac:dyDescent="0.2"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</row>
    <row r="200" spans="2:59" x14ac:dyDescent="0.2"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</row>
  </sheetData>
  <mergeCells count="3">
    <mergeCell ref="A6:BE6"/>
    <mergeCell ref="A8:N8"/>
    <mergeCell ref="A7:N7"/>
  </mergeCells>
  <phoneticPr fontId="1" type="noConversion"/>
  <pageMargins left="0.19" right="0.15748031496062992" top="0.27559055118110237" bottom="0.27559055118110237" header="0.15748031496062992" footer="7.874015748031496E-2"/>
  <pageSetup paperSize="9" scale="50" fitToHeight="4" orientation="landscape" r:id="rId1"/>
  <headerFooter alignWithMargins="0">
    <oddFooter>&amp;C&amp;P</oddFooter>
  </headerFooter>
  <rowBreaks count="3" manualBreakCount="3">
    <brk id="88" max="16383" man="1"/>
    <brk id="114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2019-04-13T05:41:14Z</cp:lastPrinted>
  <dcterms:created xsi:type="dcterms:W3CDTF">2005-09-08T01:35:00Z</dcterms:created>
  <dcterms:modified xsi:type="dcterms:W3CDTF">2019-06-03T06:50:52Z</dcterms:modified>
</cp:coreProperties>
</file>